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автошины груз Повторно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цены'!$A$1:$H$9</definedName>
  </definedNames>
  <calcPr calcId="152511" refMode="R1C1"/>
</workbook>
</file>

<file path=xl/calcChain.xml><?xml version="1.0" encoding="utf-8"?>
<calcChain xmlns="http://schemas.openxmlformats.org/spreadsheetml/2006/main">
  <c r="G13" i="1" l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2" i="1"/>
  <c r="F2" i="1" l="1"/>
</calcChain>
</file>

<file path=xl/sharedStrings.xml><?xml version="1.0" encoding="utf-8"?>
<sst xmlns="http://schemas.openxmlformats.org/spreadsheetml/2006/main" count="42" uniqueCount="22">
  <si>
    <t>Согласована НМЦ лота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</si>
  <si>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</si>
  <si>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</si>
  <si>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</si>
  <si>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</si>
  <si>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</si>
  <si>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</si>
  <si>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</si>
  <si>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Ед. изм.</t>
  </si>
  <si>
    <t xml:space="preserve">Автошина 15.5 R38 Nortec ТА- 02 8PR 134А8 ТТ 
</t>
  </si>
  <si>
    <t>шт.</t>
  </si>
  <si>
    <t xml:space="preserve">Автошина 
235/75R17.5 
143/141J 18PR TR685 </t>
  </si>
  <si>
    <t xml:space="preserve">Автошина 500/70-20 /1200х500-508/ 156F норма слойности lбPR модель ИД- П284 
камерная/ТТ /ОШ3 </t>
  </si>
  <si>
    <t xml:space="preserve">Автошина 10.00 R20 Forward Traction 310 16PR 146/143К ТТ </t>
  </si>
  <si>
    <t xml:space="preserve">Автошина 8.25 R20 К-84 12PR 130/128К ТТ </t>
  </si>
  <si>
    <t>Автошина 360/70 R24 Nortec АС 203 122/119А8 ТТ</t>
  </si>
  <si>
    <t>Автошина 425/85 R21 Nortec TR 1260-1 18PR 156J ТТ</t>
  </si>
  <si>
    <t xml:space="preserve">Автошина 315/80 R22.5 
156/150L HDR2+ ED </t>
  </si>
  <si>
    <t>Автошина 14.00-20  ОИ-25 16PR 155В ТТ</t>
  </si>
  <si>
    <t>Автошина 9.00 R20 Forward Traction О-40БМ</t>
  </si>
  <si>
    <t xml:space="preserve">Автошина 12.00 R18 Nortec TR- 115 135КТТ 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</si>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</sst>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="80" zoomScaleNormal="80" workbookViewId="0">
      <selection activeCell="E2" sqref="E2:H12"/>
    </sheetView>
  </sheetViews>
  <sheetFormatPr defaultRowHeight="15" x14ac:dyDescent="0.25"/>
  <cols>
    <col min="1" max="1" width="9.140625" style="10"/>
    <col min="2" max="2" width="27" style="11" customWidth="1"/>
    <col min="3" max="3" width="9.85546875" style="11" customWidth="1"/>
    <col min="4" max="4" width="9.140625" style="10" customWidth="1"/>
    <col min="5" max="5" width="18.85546875" style="12" bestFit="1" customWidth="1"/>
    <col min="6" max="6" width="14" style="10" customWidth="1"/>
    <col min="7" max="7" width="18.7109375" style="10" customWidth="1"/>
    <col min="8" max="8" width="28.5703125" style="10" bestFit="1" customWidth="1"/>
    <col min="9" max="16384" width="9.140625" style="10"/>
  </cols>
  <sheetData>
    <row r="1" spans="1:8" s="6" customFormat="1" ht="45" x14ac:dyDescent="0.25">
      <c r="A1" s="3" t="s">
        <v>4</v>
      </c>
      <c r="B1" s="4" t="s">
        <v>2</v>
      </c>
      <c r="C1" s="4" t="s">
        <v>8</v>
      </c>
      <c r="D1" s="3" t="s">
        <v>3</v>
      </c>
      <c r="E1" s="5" t="s">
        <v>6</v>
      </c>
      <c r="F1" s="2" t="s">
        <v>5</v>
      </c>
      <c r="G1" s="2" t="s">
        <v>0</v>
      </c>
      <c r="H1" s="1" t="s">
        <v>1</v>
      </c>
    </row>
    <row r="2" spans="1:8" ht="38.25" x14ac:dyDescent="0.25">
      <c r="A2" s="13">
        <v>1</v>
      </c>
      <c r="B2" s="14" t="s">
        <v>9</v>
      </c>
      <c r="C2" s="14" t="s">
        <v>10</v>
      </c>
      <c r="D2" s="13">
        <v>2</v>
      </c>
      <c r="E2" s="14">
        <v>26001</v>
      </c>
      <c r="F2" s="16">
        <f t="shared" ref="F2:F8" si="0">E2</f>
        <v>26001</v>
      </c>
      <c r="G2" s="17">
        <f>D2*F2</f>
        <v>52002</v>
      </c>
      <c r="H2" s="18" t="s">
        <v>7</v>
      </c>
    </row>
    <row r="3" spans="1:8" ht="38.25" x14ac:dyDescent="0.25">
      <c r="A3" s="13">
        <v>2</v>
      </c>
      <c r="B3" s="14" t="s">
        <v>11</v>
      </c>
      <c r="C3" s="14" t="s">
        <v>10</v>
      </c>
      <c r="D3" s="13">
        <v>8</v>
      </c>
      <c r="E3" s="14">
        <v>16852.5</v>
      </c>
      <c r="F3" s="16">
        <f t="shared" ref="F3:F13" si="1">E3</f>
        <v>16852.5</v>
      </c>
      <c r="G3" s="17">
        <f t="shared" ref="G3:G13" si="2">D3*F3</f>
        <v>134820</v>
      </c>
      <c r="H3" s="18" t="s">
        <v>7</v>
      </c>
    </row>
    <row r="4" spans="1:8" ht="51" x14ac:dyDescent="0.25">
      <c r="A4" s="13">
        <v>3</v>
      </c>
      <c r="B4" s="14" t="s">
        <v>12</v>
      </c>
      <c r="C4" s="14" t="s">
        <v>10</v>
      </c>
      <c r="D4" s="13">
        <v>3</v>
      </c>
      <c r="E4" s="14">
        <v>37912.5</v>
      </c>
      <c r="F4" s="16">
        <f t="shared" si="1"/>
        <v>37912.5</v>
      </c>
      <c r="G4" s="17">
        <f t="shared" si="2"/>
        <v>113737.5</v>
      </c>
      <c r="H4" s="18" t="s">
        <v>7</v>
      </c>
    </row>
    <row r="5" spans="1:8" ht="25.5" x14ac:dyDescent="0.25">
      <c r="A5" s="13">
        <v>4</v>
      </c>
      <c r="B5" s="14" t="s">
        <v>13</v>
      </c>
      <c r="C5" s="14" t="s">
        <v>10</v>
      </c>
      <c r="D5" s="13">
        <v>4</v>
      </c>
      <c r="E5" s="14">
        <v>14217.75</v>
      </c>
      <c r="F5" s="16">
        <f t="shared" si="1"/>
        <v>14217.75</v>
      </c>
      <c r="G5" s="17">
        <f t="shared" si="2"/>
        <v>56871</v>
      </c>
      <c r="H5" s="18" t="s">
        <v>7</v>
      </c>
    </row>
    <row r="6" spans="1:8" ht="25.5" x14ac:dyDescent="0.25">
      <c r="A6" s="13">
        <v>5</v>
      </c>
      <c r="B6" s="14" t="s">
        <v>14</v>
      </c>
      <c r="C6" s="14" t="s">
        <v>10</v>
      </c>
      <c r="D6" s="13">
        <v>12</v>
      </c>
      <c r="E6" s="14">
        <v>9418.5</v>
      </c>
      <c r="F6" s="16">
        <f t="shared" si="1"/>
        <v>9418.5</v>
      </c>
      <c r="G6" s="17">
        <f t="shared" si="2"/>
        <v>113022</v>
      </c>
      <c r="H6" s="18" t="s">
        <v>7</v>
      </c>
    </row>
    <row r="7" spans="1:8" ht="25.5" x14ac:dyDescent="0.25">
      <c r="A7" s="13">
        <v>6</v>
      </c>
      <c r="B7" s="14" t="s">
        <v>15</v>
      </c>
      <c r="C7" s="14" t="s">
        <v>10</v>
      </c>
      <c r="D7" s="13">
        <v>2</v>
      </c>
      <c r="E7" s="14">
        <v>29200.5</v>
      </c>
      <c r="F7" s="16">
        <f t="shared" si="1"/>
        <v>29200.5</v>
      </c>
      <c r="G7" s="17">
        <f t="shared" si="2"/>
        <v>58401</v>
      </c>
      <c r="H7" s="18" t="s">
        <v>7</v>
      </c>
    </row>
    <row r="8" spans="1:8" ht="25.5" x14ac:dyDescent="0.25">
      <c r="A8" s="13">
        <v>7</v>
      </c>
      <c r="B8" s="14" t="s">
        <v>16</v>
      </c>
      <c r="C8" s="14" t="s">
        <v>10</v>
      </c>
      <c r="D8" s="13">
        <v>6</v>
      </c>
      <c r="E8" s="14">
        <v>40984.879999999997</v>
      </c>
      <c r="F8" s="16">
        <f t="shared" si="1"/>
        <v>40984.879999999997</v>
      </c>
      <c r="G8" s="17">
        <f t="shared" si="2"/>
        <v>245909.27999999997</v>
      </c>
      <c r="H8" s="18" t="s">
        <v>7</v>
      </c>
    </row>
    <row r="9" spans="1:8" ht="25.5" x14ac:dyDescent="0.25">
      <c r="A9" s="13">
        <v>8</v>
      </c>
      <c r="B9" s="14" t="s">
        <v>17</v>
      </c>
      <c r="C9" s="14" t="s">
        <v>10</v>
      </c>
      <c r="D9" s="13">
        <v>10</v>
      </c>
      <c r="E9" s="14">
        <v>54337.5</v>
      </c>
      <c r="F9" s="16">
        <f t="shared" si="1"/>
        <v>54337.5</v>
      </c>
      <c r="G9" s="17">
        <f t="shared" si="2"/>
        <v>543375</v>
      </c>
      <c r="H9" s="18" t="s">
        <v>7</v>
      </c>
    </row>
    <row r="10" spans="1:8" ht="25.5" x14ac:dyDescent="0.25">
      <c r="A10" s="13">
        <v>9</v>
      </c>
      <c r="B10" s="14" t="s">
        <v>18</v>
      </c>
      <c r="C10" s="14" t="s">
        <v>10</v>
      </c>
      <c r="D10" s="13">
        <v>6</v>
      </c>
      <c r="E10" s="14">
        <v>27303.75</v>
      </c>
      <c r="F10" s="16">
        <f t="shared" si="1"/>
        <v>27303.75</v>
      </c>
      <c r="G10" s="17">
        <f t="shared" si="2"/>
        <v>163822.5</v>
      </c>
      <c r="H10" s="18" t="s">
        <v>7</v>
      </c>
    </row>
    <row r="11" spans="1:8" ht="25.5" x14ac:dyDescent="0.25">
      <c r="A11" s="13">
        <v>10</v>
      </c>
      <c r="B11" s="14" t="s">
        <v>19</v>
      </c>
      <c r="C11" s="14" t="s">
        <v>10</v>
      </c>
      <c r="D11" s="13">
        <v>8</v>
      </c>
      <c r="E11" s="14">
        <v>11503.13</v>
      </c>
      <c r="F11" s="16">
        <f t="shared" si="1"/>
        <v>11503.13</v>
      </c>
      <c r="G11" s="17">
        <f t="shared" si="2"/>
        <v>92025.04</v>
      </c>
      <c r="H11" s="18" t="s">
        <v>7</v>
      </c>
    </row>
    <row r="12" spans="1:8" ht="25.5" x14ac:dyDescent="0.25">
      <c r="A12" s="13">
        <v>11</v>
      </c>
      <c r="B12" s="14" t="s">
        <v>20</v>
      </c>
      <c r="C12" s="14" t="s">
        <v>10</v>
      </c>
      <c r="D12" s="13">
        <v>6</v>
      </c>
      <c r="E12" s="14">
        <v>20610</v>
      </c>
      <c r="F12" s="16">
        <f t="shared" si="1"/>
        <v>20610</v>
      </c>
      <c r="G12" s="17">
        <f t="shared" si="2"/>
        <v>123660</v>
      </c>
      <c r="H12" s="18" t="s">
        <v>7</v>
      </c>
    </row>
    <row r="13" spans="1:8" x14ac:dyDescent="0.25">
      <c r="A13" s="15" t="s">
        <v>21</v>
      </c>
      <c r="B13" s="15"/>
      <c r="C13" s="15"/>
      <c r="D13" s="15"/>
      <c r="E13" s="15"/>
      <c r="F13" s="7">
        <f t="shared" si="1"/>
        <v>0</v>
      </c>
      <c r="G13" s="8">
        <f>SUM(G2:G12)</f>
        <v>1697645.32</v>
      </c>
      <c r="H13" s="9"/>
    </row>
  </sheetData>
  <autoFilter ref="A1:H9"/>
  <mergeCells count="1">
    <mergeCell ref="A13:E13"/>
  </mergeCells>
  <conditionalFormatting sqref="B9:C971">
    <cfRule type="expression" dxfId="2" priority="11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2021-12-15T02:46:14Z</dcterms:modified>
</cp:coreProperties>
</file>